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I:\BR_OCPO\5. CD_Contract Management\2. Contract Management\F. General\14. Masterdocs\RT64 Clothing\RT64-1-2019\Tender Documents\Amendment 5\RT64-1-2019-Amendment 5\"/>
    </mc:Choice>
  </mc:AlternateContent>
  <xr:revisionPtr revIDLastSave="0" documentId="13_ncr:1_{6863D76B-7D5F-4E36-8712-F7454A9D4892}" xr6:coauthVersionLast="46" xr6:coauthVersionMax="46" xr10:uidLastSave="{00000000-0000-0000-0000-000000000000}"/>
  <bookViews>
    <workbookView xWindow="-110" yWindow="-110" windowWidth="19420" windowHeight="10420" activeTab="2" xr2:uid="{00000000-000D-0000-FFFF-FFFF00000000}"/>
  </bookViews>
  <sheets>
    <sheet name="JMPD 2" sheetId="16" r:id="rId1"/>
    <sheet name="SAPS 3" sheetId="15" r:id="rId2"/>
    <sheet name="DoT Limpopo 2" sheetId="17" r:id="rId3"/>
    <sheet name="Data"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0" i="16" l="1"/>
  <c r="I20" i="16"/>
  <c r="H20" i="16"/>
  <c r="K18" i="16"/>
  <c r="I18" i="16"/>
  <c r="H18" i="16"/>
  <c r="K16" i="16"/>
  <c r="I16" i="16"/>
  <c r="H16" i="16"/>
  <c r="K14" i="16"/>
  <c r="I14" i="16"/>
  <c r="H14" i="16"/>
  <c r="K12" i="16"/>
  <c r="I12" i="16"/>
  <c r="H12" i="16"/>
  <c r="K10" i="16"/>
  <c r="I10" i="16"/>
  <c r="H10" i="16"/>
  <c r="K8" i="16"/>
  <c r="I8" i="16"/>
  <c r="H8" i="16"/>
  <c r="K8" i="17"/>
  <c r="I8" i="17"/>
  <c r="H8" i="17"/>
  <c r="K9" i="15"/>
  <c r="I9" i="15"/>
  <c r="H9" i="15"/>
  <c r="K7" i="17" l="1"/>
  <c r="I7" i="17"/>
  <c r="H7" i="17"/>
  <c r="K6" i="17"/>
  <c r="I6" i="17"/>
  <c r="H6" i="17"/>
  <c r="K19" i="16"/>
  <c r="I19" i="16"/>
  <c r="H19" i="16"/>
  <c r="K17" i="16"/>
  <c r="I17" i="16"/>
  <c r="H17" i="16"/>
  <c r="K15" i="16"/>
  <c r="I15" i="16"/>
  <c r="H15" i="16"/>
  <c r="K13" i="16"/>
  <c r="I13" i="16"/>
  <c r="H13" i="16"/>
  <c r="K11" i="16"/>
  <c r="I11" i="16"/>
  <c r="H11" i="16"/>
  <c r="K9" i="16"/>
  <c r="I9" i="16"/>
  <c r="H9" i="16"/>
  <c r="K7" i="16"/>
  <c r="I7" i="16"/>
  <c r="H7" i="16"/>
  <c r="K6" i="16"/>
  <c r="I6" i="16"/>
  <c r="H6" i="16"/>
  <c r="K10" i="15"/>
  <c r="I10" i="15"/>
  <c r="H10" i="15"/>
  <c r="K7" i="15"/>
  <c r="I7" i="15"/>
  <c r="H7" i="15"/>
  <c r="K6" i="15"/>
  <c r="I6" i="15"/>
  <c r="H6" i="15"/>
</calcChain>
</file>

<file path=xl/sharedStrings.xml><?xml version="1.0" encoding="utf-8"?>
<sst xmlns="http://schemas.openxmlformats.org/spreadsheetml/2006/main" count="147" uniqueCount="77">
  <si>
    <t>ITEM CODE</t>
  </si>
  <si>
    <t>ITEM DESCRIPTION</t>
  </si>
  <si>
    <t>END-USER</t>
  </si>
  <si>
    <t>BIDDER'S NAME</t>
  </si>
  <si>
    <t>B-BBEE POINTS</t>
  </si>
  <si>
    <t>NO</t>
  </si>
  <si>
    <t>Non-Compliant Contributor</t>
  </si>
  <si>
    <t>EXAMPLE</t>
  </si>
  <si>
    <t xml:space="preserve">MINIMUM ORDER QUANTITY </t>
  </si>
  <si>
    <t>Jacket, Cold Weather, Motorcycle Unit, Specification: JMPD 001 Version 01.0/April 2015, with embroidery, Colour:Navy Blue, Size: All, ( Custom fitted - S-4XL)</t>
  </si>
  <si>
    <t>Johannesburg Metro Police Department</t>
  </si>
  <si>
    <t>RT64-045</t>
  </si>
  <si>
    <t>RT64-046</t>
  </si>
  <si>
    <t>RT64-047</t>
  </si>
  <si>
    <t>RT64-048</t>
  </si>
  <si>
    <t>RT64-049</t>
  </si>
  <si>
    <t>RT64-050</t>
  </si>
  <si>
    <t>RT64-051</t>
  </si>
  <si>
    <t>National Treasury</t>
  </si>
  <si>
    <t>ABC Clothing Manufactures</t>
  </si>
  <si>
    <r>
      <rPr>
        <b/>
        <sz val="16"/>
        <color theme="1"/>
        <rFont val="Arial"/>
        <family val="2"/>
      </rPr>
      <t>NOTES REGARDING PRICING:</t>
    </r>
    <r>
      <rPr>
        <b/>
        <sz val="10"/>
        <color theme="1"/>
        <rFont val="Arial"/>
        <family val="2"/>
      </rPr>
      <t xml:space="preserve">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Arial"/>
        <family val="2"/>
      </rPr>
      <t>MUST</t>
    </r>
    <r>
      <rPr>
        <b/>
        <sz val="10"/>
        <color theme="1"/>
        <rFont val="Arial"/>
        <family val="2"/>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Arial"/>
        <family val="2"/>
      </rPr>
      <t xml:space="preserve">
</t>
    </r>
    <r>
      <rPr>
        <b/>
        <sz val="10"/>
        <color theme="1"/>
        <rFont val="Arial"/>
        <family val="2"/>
      </rPr>
      <t xml:space="preserve">8. Bidders to ensure that Colunm L indicates </t>
    </r>
    <r>
      <rPr>
        <b/>
        <sz val="10"/>
        <color rgb="FFFF0000"/>
        <rFont val="Arial"/>
        <family val="2"/>
      </rPr>
      <t>TRUE</t>
    </r>
    <r>
      <rPr>
        <b/>
        <sz val="10"/>
        <color theme="1"/>
        <rFont val="Arial"/>
        <family val="2"/>
      </rPr>
      <t xml:space="preserve">. If </t>
    </r>
    <r>
      <rPr>
        <b/>
        <sz val="10"/>
        <color rgb="FFFF0000"/>
        <rFont val="Arial"/>
        <family val="2"/>
      </rPr>
      <t>FALSE</t>
    </r>
    <r>
      <rPr>
        <b/>
        <sz val="10"/>
        <color theme="1"/>
        <rFont val="Arial"/>
        <family val="2"/>
      </rPr>
      <t xml:space="preserve"> mean bidder inserted a full stop on the price.</t>
    </r>
    <r>
      <rPr>
        <b/>
        <sz val="10"/>
        <color rgb="FFFF0000"/>
        <rFont val="Arial"/>
        <family val="2"/>
      </rPr>
      <t xml:space="preserve">
</t>
    </r>
    <r>
      <rPr>
        <b/>
        <sz val="10"/>
        <color theme="1"/>
        <rFont val="Arial"/>
        <family val="2"/>
      </rPr>
      <t xml:space="preserve">9. Bidders to complete only the </t>
    </r>
    <r>
      <rPr>
        <b/>
        <sz val="10"/>
        <color rgb="FFFFFF00"/>
        <rFont val="Arial"/>
        <family val="2"/>
      </rPr>
      <t>YELLOW</t>
    </r>
    <r>
      <rPr>
        <b/>
        <sz val="10"/>
        <color theme="1"/>
        <rFont val="Arial"/>
        <family val="2"/>
      </rPr>
      <t xml:space="preserve"> Colunms
10. Column J - Lead time to be in </t>
    </r>
    <r>
      <rPr>
        <b/>
        <sz val="10"/>
        <color rgb="FFFF0000"/>
        <rFont val="Arial"/>
        <family val="2"/>
      </rPr>
      <t>number of working</t>
    </r>
    <r>
      <rPr>
        <b/>
        <sz val="10"/>
        <color theme="1"/>
        <rFont val="Arial"/>
        <family val="2"/>
      </rPr>
      <t xml:space="preserve"> days and </t>
    </r>
    <r>
      <rPr>
        <b/>
        <sz val="10"/>
        <color rgb="FFFF0000"/>
        <rFont val="Arial"/>
        <family val="2"/>
      </rPr>
      <t>not number of weeks</t>
    </r>
    <r>
      <rPr>
        <b/>
        <sz val="10"/>
        <color theme="1"/>
        <rFont val="Arial"/>
        <family val="2"/>
      </rPr>
      <t xml:space="preserve">
11. Column K - Minimum order quantity, only put the number and not words
12. Bidders to ensure that Column I indicates a number ( 1 to 10).  If FALSE means bidder did not use the drop down to select the level of BBBEE.</t>
    </r>
  </si>
  <si>
    <t>LEAD TIME IN NUMBER OF WORKING DAYS</t>
  </si>
  <si>
    <t xml:space="preserve">PRICE  VERIFICATION </t>
  </si>
  <si>
    <t>RT64-1-2019: SUPPLY AND DELIVERY OF CLOTHING TO THE STATE FOR THE PERIOD ENDING 31 MARCH 2022.</t>
  </si>
  <si>
    <r>
      <t xml:space="preserve">B-BBEE LEVEL </t>
    </r>
    <r>
      <rPr>
        <b/>
        <u/>
        <sz val="10"/>
        <color rgb="FFFF0000"/>
        <rFont val="Calibri"/>
        <family val="2"/>
        <scheme val="minor"/>
      </rPr>
      <t>(</t>
    </r>
    <r>
      <rPr>
        <b/>
        <u/>
        <sz val="8"/>
        <color rgb="FFFF0000"/>
        <rFont val="Calibri"/>
        <family val="2"/>
        <scheme val="minor"/>
      </rPr>
      <t>PLEASE SELECT FROM DROP DOWN LIST</t>
    </r>
    <r>
      <rPr>
        <b/>
        <u/>
        <sz val="10"/>
        <color rgb="FFFF0000"/>
        <rFont val="Calibri"/>
        <family val="2"/>
        <scheme val="minor"/>
      </rPr>
      <t>)</t>
    </r>
  </si>
  <si>
    <t>South African Police Service</t>
  </si>
  <si>
    <r>
      <t>PRICE PER UNIT INCLUSIVE OF 15% VAT</t>
    </r>
    <r>
      <rPr>
        <b/>
        <sz val="8"/>
        <color theme="1"/>
        <rFont val="Calibri"/>
        <family val="2"/>
        <scheme val="minor"/>
      </rPr>
      <t xml:space="preserve"> 
(DO NOT PUT FULL STOP)</t>
    </r>
  </si>
  <si>
    <t xml:space="preserve">TOTAL PRICE INCLUSIVE OF 15% VAT 
</t>
  </si>
  <si>
    <t>ESTIMATED QUANTITY</t>
  </si>
  <si>
    <t>TRANSPORT, LIMPOPO</t>
  </si>
  <si>
    <t>RT64-314</t>
  </si>
  <si>
    <r>
      <t xml:space="preserve">NOTES REGARDING PRICING: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Arial"/>
        <family val="2"/>
      </rPr>
      <t>MUST</t>
    </r>
    <r>
      <rPr>
        <b/>
        <sz val="10"/>
        <color theme="1"/>
        <rFont val="Arial"/>
        <family val="2"/>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Arial"/>
        <family val="2"/>
      </rPr>
      <t xml:space="preserve">
</t>
    </r>
    <r>
      <rPr>
        <b/>
        <sz val="10"/>
        <color theme="1"/>
        <rFont val="Arial"/>
        <family val="2"/>
      </rPr>
      <t xml:space="preserve">8. Bidders to ensure that Colunm L indicates </t>
    </r>
    <r>
      <rPr>
        <b/>
        <sz val="10"/>
        <color rgb="FFFF0000"/>
        <rFont val="Arial"/>
        <family val="2"/>
      </rPr>
      <t>TRUE</t>
    </r>
    <r>
      <rPr>
        <b/>
        <sz val="10"/>
        <color theme="1"/>
        <rFont val="Arial"/>
        <family val="2"/>
      </rPr>
      <t xml:space="preserve">. If </t>
    </r>
    <r>
      <rPr>
        <b/>
        <sz val="10"/>
        <color rgb="FFFF0000"/>
        <rFont val="Arial"/>
        <family val="2"/>
      </rPr>
      <t>FALSE</t>
    </r>
    <r>
      <rPr>
        <b/>
        <sz val="10"/>
        <color theme="1"/>
        <rFont val="Arial"/>
        <family val="2"/>
      </rPr>
      <t xml:space="preserve"> mean bidder inserted a full stop on the price.</t>
    </r>
    <r>
      <rPr>
        <b/>
        <sz val="10"/>
        <color rgb="FFFF0000"/>
        <rFont val="Arial"/>
        <family val="2"/>
      </rPr>
      <t xml:space="preserve">
</t>
    </r>
    <r>
      <rPr>
        <b/>
        <sz val="10"/>
        <color theme="1"/>
        <rFont val="Arial"/>
        <family val="2"/>
      </rPr>
      <t xml:space="preserve">9. Bidders to complete only the </t>
    </r>
    <r>
      <rPr>
        <b/>
        <sz val="10"/>
        <color rgb="FFFFFF00"/>
        <rFont val="Arial"/>
        <family val="2"/>
      </rPr>
      <t>YELLOW</t>
    </r>
    <r>
      <rPr>
        <b/>
        <sz val="10"/>
        <color theme="1"/>
        <rFont val="Arial"/>
        <family val="2"/>
      </rPr>
      <t xml:space="preserve"> Colunms
10. Column J - Lead time to be in </t>
    </r>
    <r>
      <rPr>
        <b/>
        <sz val="10"/>
        <color rgb="FFFF0000"/>
        <rFont val="Arial"/>
        <family val="2"/>
      </rPr>
      <t>number of working</t>
    </r>
    <r>
      <rPr>
        <b/>
        <sz val="10"/>
        <color theme="1"/>
        <rFont val="Arial"/>
        <family val="2"/>
      </rPr>
      <t xml:space="preserve"> days and </t>
    </r>
    <r>
      <rPr>
        <b/>
        <sz val="10"/>
        <color rgb="FFFF0000"/>
        <rFont val="Arial"/>
        <family val="2"/>
      </rPr>
      <t>not number of weeks</t>
    </r>
    <r>
      <rPr>
        <b/>
        <sz val="10"/>
        <color theme="1"/>
        <rFont val="Arial"/>
        <family val="2"/>
      </rPr>
      <t xml:space="preserve">
11. Column K - Minimum order quantity, only put the number and not words
12. Bidders to ensure that Column I indicates a number ( 1 to 10).  If FALSE means bidder did not use the drop down to select the level of BBBEE.</t>
    </r>
  </si>
  <si>
    <t>PRICE PER UNIT INCLUSIVE OF 15% VAT 
(DO NOT PUT FULL STOP )</t>
  </si>
  <si>
    <r>
      <t xml:space="preserve">B-BBEE LEVEL </t>
    </r>
    <r>
      <rPr>
        <b/>
        <u/>
        <sz val="10"/>
        <color rgb="FFFF0000"/>
        <rFont val="Arial"/>
        <family val="2"/>
      </rPr>
      <t>(PLEASE SELECT FROM DROP DOWN LIST)</t>
    </r>
  </si>
  <si>
    <t>RT64-296</t>
  </si>
  <si>
    <t>296-1</t>
  </si>
  <si>
    <t>RT64-296-1</t>
  </si>
  <si>
    <t>Body Resistant Vest (BRV), Blue, Female; LEVEL III, Specification: SAPS 2261 March 2015, A test procedure shall be established in accordance with applicable requirements. All samples selected for testing shall be the property of SAPS, Colour: Gray, Baige and concealed BRV, Sizes; S-XL</t>
  </si>
  <si>
    <t>Body Resistant Vest (BRV), Blue, Female; LEVEL III, Specification: SAPS 2261 March 2015, A test procedure shall be established in accordance with applicable requirements. All samples selected for testing shall be the property of SAPS, Colour: Gray, Baige and concealed BRV, Sizes; XXL-5XL</t>
  </si>
  <si>
    <t>296-2</t>
  </si>
  <si>
    <t>RT64-296-2</t>
  </si>
  <si>
    <t>Body Resistant Vest Concealed (BRV), Blue, Female; LEVEL II,Specification: SAPS 2261 March 2015, A test procedure shall be established in accordance with applicable requirements. All samples selected for testing shall be the property of SAPS, Colour: Blue concealed BRV, Sizes; S-XL</t>
  </si>
  <si>
    <t>Body Resistant Vest Concealed (BRV), Blue, Female; LEVEL II,Specification: SAPS 2261 March 2015, A test procedure shall be established in accordance with applicable requirements. All samples selected for testing shall be the property of SAPS, Colour: Blue concealed BRV, Sizes;  XXL-5XL</t>
  </si>
  <si>
    <t>RT64-296-3</t>
  </si>
  <si>
    <t>296-3</t>
  </si>
  <si>
    <t>314-1</t>
  </si>
  <si>
    <t>RT64-314-1</t>
  </si>
  <si>
    <t>Body Armour:Unisex Bullet Resistant Vest; LEVEL III, Specification: SAPS 2246 Version 04.0/February 2015; with embroidery/label of the department; Colour: Traffic Bronze; Size: S-XL
Test Report Required 3 Pre-Production Samples to be Submitted at the time of order, consignment inspection during production</t>
  </si>
  <si>
    <t>Body Armour:Unisex Bullet Resistant Vest; LEVEL III, Specification: SAPS 2246 Version 04.0/February 2015; with embroidery/label of the department; Colour: Traffic Bronze; Size: XXL-5XL
Test Report Required 3 Pre-Production Samples to be Submitted at the time of order, consignment inspection during production</t>
  </si>
  <si>
    <t>45-A</t>
  </si>
  <si>
    <t>RT64-045-A</t>
  </si>
  <si>
    <t>Body Armour, Vest, Blue, Female; LEVEL III, Specification: JMPD 048 Version 002/March 2019, A test procedure shall be established in accordance with applicable requirements. All samples selected for testing shall be the property of JMPD, Colour: Navy Blue, Sizes; S-XL</t>
  </si>
  <si>
    <t>46-A</t>
  </si>
  <si>
    <t>RT64-046A</t>
  </si>
  <si>
    <t>47-A</t>
  </si>
  <si>
    <t>RT64-047-A</t>
  </si>
  <si>
    <t>48-A</t>
  </si>
  <si>
    <t>RT64-048-A</t>
  </si>
  <si>
    <t>49-A</t>
  </si>
  <si>
    <t>RT64-049-A</t>
  </si>
  <si>
    <t>50-A</t>
  </si>
  <si>
    <t>RT64-050-A</t>
  </si>
  <si>
    <t>51-A</t>
  </si>
  <si>
    <t>RT64-051-A</t>
  </si>
  <si>
    <t>Body Armour, Vest, Security, Female, LEVEL III, Specification JMPD 049 Version 00.3/August 2019, A test procedure shall be established in accordance with applicable requirements. All samples selected for testing shall be the property of JMPD, Colour: Navy Blue, Sizes; S-XL</t>
  </si>
  <si>
    <t>Body Armour, Vest, Traffic Warden, Female, LEVEL III, Specification: JMPD 050 Version 00.3/August 2019, A test procedure shall be established in accordance with applicable requirements. All samples selected for testing shall be the property of JMPD, Colour:Traffice Bronze (Khaki), Sizes; S-XL</t>
  </si>
  <si>
    <t>Body Armour, Vest, Concealed, Male, LEVEL II,Specification: JMPD 051 Version 00.2/ October 2019, A test procedure shall be established in accordance with applicable requirements. All samples selected for testing shall be the property of JMPD, Colour: No 1c-2005 "White" of CKS 129, Sizes; S-XL</t>
  </si>
  <si>
    <t>Body Armour, Vest, Blue, Male, LEVEL III, Specification; JMPD 052 Version 00.2/ August 2019, A test procedure shall be established in accordance with applicable requirements. All samples selected for testing shall be the property of JMPD, Colour Navy Blue, Sizes; S-XL</t>
  </si>
  <si>
    <t>Body Armour, Vest, Security, Male, LEVEL III, Specification: JMPD 053 Version 00.2/August 2019, A test procedure shall be established in accordance with applicable requirements. All samples selected for testing shall be the property of JMPD, Colour; Navy Blue, Sizes; S-XL</t>
  </si>
  <si>
    <t>Body Armour, Vest, Traffic Warden, Male, LEVEL III, Specification; JMPD 054 Version 00.2/ August 2019, A test procedure shall be established in accordance with applicable requirements. All samples selected for testing shall be the property of JMPD, Colour: Traffic Bronze (Khaki), Sizes; S-XL</t>
  </si>
  <si>
    <t>Body Armour, Vest, Blue, Female; LEVEL III, Specification: JMPD 048 Version 002/March 2019, A test procedure shall be established in accordance with applicable requirements. All samples selected for testing shall be the property of JMPD, Colour: Navy Blue, Sizes; XXL-5XL</t>
  </si>
  <si>
    <t>Body Armour, Vest, Security, Female, LEVEL III, Specification JMPD 049 Version 00.3/August 2019, A test procedure shall be established in accordance with applicable requirements. All samples selected for testing shall be the property of JMPD, Colour: Navy Blue,  XXL-5XL</t>
  </si>
  <si>
    <t>Body Armour, Vest, Traffic Warden, Female, LEVEL III, Specification: JMPD 050 Version 00.3/August 2019, A test procedure shall be established in accordance with applicable requirements. All samples selected for testing shall be the property of JMPD, Colour:Traffice Bronze (Khaki),  XXL-5XL</t>
  </si>
  <si>
    <t>Body Armour, Vest, Concealed, Male, LEVEL II,Specification: JMPD 051 Version 00.2/ October 2019, A test procedure shall be established in accordance with applicable requirements. All samples selected for testing shall be the property of JMPD, Colour: No 1c-2005 "White" of CKS 129, XXL-5XL</t>
  </si>
  <si>
    <t>Body Armour, Vest, Blue, Male, LEVEL III, Specification; JMPD 052 Version 00.2/ August 2019, A test procedure shall be established in accordance with applicable requirements. All samples selected for testing shall be the property of JMPD, Colour Navy Blue,  XXL-5XL</t>
  </si>
  <si>
    <t>Body Armour, Vest, Security, Male, LEVEL III, Specification: JMPD 053 Version 00.2/August 2019, A test procedure shall be established in accordance with applicable requirements. All samples selected for testing shall be the property of JMPD, Colour; Navy Blue, Size XXL-5XL</t>
  </si>
  <si>
    <t>Body Armour, Vest, Traffic Warden, Male, LEVEL III, Specification; JMPD 054 Version 00.2/ August 2019, A test procedure shall be established in accordance with applicable requirements. All samples selected for testing shall be the property of JMPD, Colour: Traffic Bronze (Khaki),  XXL-5XL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</si>
</sst>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22" x14ac:knownFonts="1">
    <font>
      <sz val="11"/>
      <color theme="1"/>
      <name val="Calibri"/>
      <family val="2"/>
      <scheme val="minor"/>
    </font>
    <font>
      <b/>
      <sz val="10"/>
      <color theme="1"/>
      <name val="Arial"/>
      <family val="2"/>
    </font>
    <font>
      <sz val="10"/>
      <color theme="1"/>
      <name val="Arial"/>
      <family val="2"/>
    </font>
    <font>
      <sz val="10"/>
      <name val="Arial"/>
      <family val="2"/>
    </font>
    <font>
      <b/>
      <sz val="11"/>
      <name val="Calibri"/>
      <family val="2"/>
      <scheme val="minor"/>
    </font>
    <font>
      <b/>
      <sz val="10"/>
      <name val="Arial"/>
      <family val="2"/>
    </font>
    <font>
      <b/>
      <sz val="10"/>
      <color theme="0"/>
      <name val="Arial"/>
      <family val="2"/>
    </font>
    <font>
      <b/>
      <sz val="14"/>
      <color theme="1"/>
      <name val="Arial"/>
      <family val="2"/>
    </font>
    <font>
      <b/>
      <sz val="10"/>
      <color rgb="FFFF0000"/>
      <name val="Arial"/>
      <family val="2"/>
    </font>
    <font>
      <b/>
      <sz val="16"/>
      <color theme="1"/>
      <name val="Arial"/>
      <family val="2"/>
    </font>
    <font>
      <sz val="10"/>
      <color indexed="8"/>
      <name val="Calibri"/>
      <family val="2"/>
    </font>
    <font>
      <sz val="10"/>
      <color theme="1"/>
      <name val="Calibri"/>
      <family val="2"/>
      <scheme val="minor"/>
    </font>
    <font>
      <b/>
      <sz val="10"/>
      <color rgb="FFFFFF00"/>
      <name val="Arial"/>
      <family val="2"/>
    </font>
    <font>
      <b/>
      <u/>
      <sz val="10"/>
      <color rgb="FFFF0000"/>
      <name val="Arial"/>
      <family val="2"/>
    </font>
    <font>
      <b/>
      <sz val="14"/>
      <color theme="1"/>
      <name val="Calibri"/>
      <family val="2"/>
      <scheme val="minor"/>
    </font>
    <font>
      <b/>
      <sz val="10"/>
      <color theme="1"/>
      <name val="Calibri"/>
      <family val="2"/>
      <scheme val="minor"/>
    </font>
    <font>
      <b/>
      <sz val="10"/>
      <color theme="0"/>
      <name val="Calibri"/>
      <family val="2"/>
      <scheme val="minor"/>
    </font>
    <font>
      <b/>
      <sz val="8"/>
      <color theme="1"/>
      <name val="Calibri"/>
      <family val="2"/>
      <scheme val="minor"/>
    </font>
    <font>
      <b/>
      <u/>
      <sz val="10"/>
      <color rgb="FFFF0000"/>
      <name val="Calibri"/>
      <family val="2"/>
      <scheme val="minor"/>
    </font>
    <font>
      <b/>
      <u/>
      <sz val="8"/>
      <color rgb="FFFF0000"/>
      <name val="Calibri"/>
      <family val="2"/>
      <scheme val="minor"/>
    </font>
    <font>
      <b/>
      <sz val="10"/>
      <name val="Calibri"/>
      <family val="2"/>
      <scheme val="minor"/>
    </font>
    <font>
      <b/>
      <sz val="12"/>
      <color indexed="8"/>
      <name val="Times New Roman"/>
      <family val="1"/>
    </font>
  </fonts>
  <fills count="10">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rgb="FF00B0F0"/>
        <bgColor indexed="64"/>
      </patternFill>
    </fill>
    <fill>
      <patternFill patternType="solid">
        <fgColor theme="2" tint="-9.9978637043366805E-2"/>
        <bgColor indexed="64"/>
      </patternFill>
    </fill>
    <fill>
      <patternFill patternType="solid">
        <fgColor rgb="FFF5F5F5"/>
        <bgColor indexed="64"/>
      </patternFill>
    </fill>
    <fill>
      <patternFill patternType="solid">
        <fgColor rgb="FFFFFFFF"/>
      </patternFill>
    </fill>
    <fill>
      <patternFill patternType="solid">
        <fgColor theme="0"/>
        <bgColor indexed="64"/>
      </patternFill>
    </fill>
    <fill>
      <patternFill patternType="solid">
        <fgColor rgb="FFADFF2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8B8B"/>
      </left>
      <right style="thin">
        <color rgb="FF008B8B"/>
      </right>
      <top style="thin">
        <color rgb="FF008B8B"/>
      </top>
      <bottom style="thin">
        <color rgb="FF008B8B"/>
      </bottom>
      <diagonal/>
    </border>
    <border>
      <left style="thin">
        <color indexed="64"/>
      </left>
      <right style="medium">
        <color indexed="64"/>
      </right>
      <top style="thin">
        <color indexed="64"/>
      </top>
      <bottom style="thin">
        <color indexed="64"/>
      </bottom>
      <diagonal/>
    </border>
    <border>
      <left style="thin">
        <color rgb="FF008B8B"/>
      </left>
      <right style="thin">
        <color rgb="FF008B8B"/>
      </right>
      <top style="thin">
        <color rgb="FF008B8B"/>
      </top>
      <bottom/>
      <diagonal/>
    </border>
  </borders>
  <cellStyleXfs count="4">
    <xf numFmtId="0" fontId="0" fillId="0" borderId="0"/>
    <xf numFmtId="0" fontId="10" fillId="6" borderId="5">
      <alignment horizontal="left" vertical="top" wrapText="1"/>
    </xf>
    <xf numFmtId="0" fontId="3" fillId="0" borderId="0"/>
    <xf numFmtId="0" fontId="21" fillId="9" borderId="7">
      <alignment horizontal="left" vertical="top" wrapText="1"/>
    </xf>
  </cellStyleXfs>
  <cellXfs count="78">
    <xf numFmtId="0" fontId="0" fillId="0" borderId="0" xfId="0"/>
    <xf numFmtId="0" fontId="2" fillId="0" borderId="0" xfId="0" applyFont="1" applyAlignment="1" applyProtection="1">
      <alignment vertical="top"/>
      <protection locked="0"/>
    </xf>
    <xf numFmtId="0" fontId="7" fillId="0" borderId="0" xfId="0" applyFont="1" applyAlignment="1" applyProtection="1">
      <alignment horizontal="center" vertical="top"/>
      <protection locked="0"/>
    </xf>
    <xf numFmtId="0" fontId="1" fillId="0" borderId="0" xfId="0" applyFont="1" applyAlignment="1" applyProtection="1">
      <alignment vertical="top"/>
      <protection locked="0"/>
    </xf>
    <xf numFmtId="0" fontId="2" fillId="0" borderId="0" xfId="0" applyFont="1" applyAlignment="1" applyProtection="1">
      <alignment vertical="top" wrapText="1"/>
      <protection locked="0"/>
    </xf>
    <xf numFmtId="0" fontId="6" fillId="3" borderId="2" xfId="0" applyFont="1" applyFill="1" applyBorder="1" applyAlignment="1" applyProtection="1">
      <alignment horizontal="center" vertical="top"/>
    </xf>
    <xf numFmtId="0" fontId="6" fillId="3" borderId="2" xfId="0" applyFont="1" applyFill="1" applyBorder="1" applyAlignment="1" applyProtection="1">
      <alignment vertical="top"/>
    </xf>
    <xf numFmtId="0" fontId="6" fillId="3" borderId="2" xfId="0" applyFont="1" applyFill="1" applyBorder="1" applyAlignment="1" applyProtection="1">
      <alignment horizontal="center" vertical="top" wrapText="1"/>
    </xf>
    <xf numFmtId="0" fontId="1" fillId="2" borderId="2"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1" fillId="4" borderId="1" xfId="0" applyFont="1" applyFill="1" applyBorder="1" applyAlignment="1" applyProtection="1">
      <alignment horizontal="center" vertical="top"/>
    </xf>
    <xf numFmtId="0" fontId="1" fillId="4" borderId="1" xfId="0" applyFont="1" applyFill="1" applyBorder="1" applyAlignment="1" applyProtection="1">
      <alignment horizontal="left" vertical="top" wrapText="1"/>
    </xf>
    <xf numFmtId="0" fontId="0" fillId="4" borderId="4" xfId="0" applyFill="1" applyBorder="1" applyAlignment="1" applyProtection="1">
      <alignment vertical="top" wrapText="1"/>
    </xf>
    <xf numFmtId="0" fontId="5" fillId="4" borderId="1" xfId="0" applyFont="1" applyFill="1" applyBorder="1" applyAlignment="1" applyProtection="1">
      <alignment horizontal="left" vertical="top" wrapText="1"/>
    </xf>
    <xf numFmtId="0" fontId="5" fillId="4" borderId="1" xfId="0" applyFont="1" applyFill="1" applyBorder="1" applyAlignment="1" applyProtection="1">
      <alignment horizontal="center" vertical="top" wrapText="1"/>
      <protection locked="0"/>
    </xf>
    <xf numFmtId="164" fontId="5" fillId="4" borderId="1" xfId="0" applyNumberFormat="1" applyFont="1" applyFill="1" applyBorder="1" applyAlignment="1" applyProtection="1">
      <alignment horizontal="center" vertical="top" wrapText="1"/>
      <protection locked="0"/>
    </xf>
    <xf numFmtId="0" fontId="1" fillId="4" borderId="1" xfId="0" applyFont="1" applyFill="1" applyBorder="1" applyAlignment="1" applyProtection="1">
      <alignment horizontal="left" vertical="top" wrapText="1"/>
      <protection locked="0"/>
    </xf>
    <xf numFmtId="0" fontId="1" fillId="4" borderId="1" xfId="0" applyFont="1" applyFill="1" applyBorder="1" applyAlignment="1" applyProtection="1">
      <alignment vertical="top"/>
    </xf>
    <xf numFmtId="0" fontId="1" fillId="4" borderId="1" xfId="0" applyFont="1" applyFill="1" applyBorder="1" applyAlignment="1" applyProtection="1">
      <alignment vertical="top"/>
      <protection locked="0"/>
    </xf>
    <xf numFmtId="0" fontId="1" fillId="4" borderId="0" xfId="0" applyFont="1" applyFill="1" applyAlignment="1" applyProtection="1">
      <alignment vertical="top"/>
      <protection locked="0"/>
    </xf>
    <xf numFmtId="0" fontId="6" fillId="3" borderId="3" xfId="0" applyFont="1" applyFill="1" applyBorder="1" applyAlignment="1" applyProtection="1">
      <alignment horizontal="center" vertical="top" wrapText="1"/>
    </xf>
    <xf numFmtId="0" fontId="11" fillId="0" borderId="0" xfId="0" applyFont="1" applyAlignment="1" applyProtection="1">
      <alignment vertical="top"/>
      <protection locked="0"/>
    </xf>
    <xf numFmtId="0" fontId="14" fillId="0" borderId="0" xfId="0" applyFont="1" applyAlignment="1" applyProtection="1">
      <alignment horizontal="center" vertical="top"/>
      <protection locked="0"/>
    </xf>
    <xf numFmtId="0" fontId="15" fillId="0" borderId="0" xfId="0" applyFont="1" applyAlignment="1" applyProtection="1">
      <alignment vertical="top"/>
      <protection locked="0"/>
    </xf>
    <xf numFmtId="0" fontId="11" fillId="0" borderId="0" xfId="0" applyFont="1" applyAlignment="1" applyProtection="1">
      <alignment vertical="top" wrapText="1"/>
      <protection locked="0"/>
    </xf>
    <xf numFmtId="0" fontId="16" fillId="3" borderId="2" xfId="0" applyFont="1" applyFill="1" applyBorder="1" applyAlignment="1" applyProtection="1">
      <alignment horizontal="center" vertical="top"/>
    </xf>
    <xf numFmtId="0" fontId="16" fillId="3" borderId="2" xfId="0" applyFont="1" applyFill="1" applyBorder="1" applyAlignment="1" applyProtection="1">
      <alignment vertical="top"/>
    </xf>
    <xf numFmtId="0" fontId="16" fillId="3" borderId="2" xfId="0" applyFont="1" applyFill="1" applyBorder="1" applyAlignment="1" applyProtection="1">
      <alignment horizontal="center" vertical="top" wrapText="1"/>
    </xf>
    <xf numFmtId="0" fontId="15" fillId="2" borderId="2" xfId="0" applyFont="1" applyFill="1" applyBorder="1" applyAlignment="1" applyProtection="1">
      <alignment horizontal="center" vertical="top" wrapText="1"/>
      <protection locked="0"/>
    </xf>
    <xf numFmtId="0" fontId="16" fillId="3" borderId="3" xfId="0" applyFont="1" applyFill="1" applyBorder="1" applyAlignment="1" applyProtection="1">
      <alignment horizontal="center" vertical="top" wrapText="1"/>
    </xf>
    <xf numFmtId="0" fontId="15" fillId="4" borderId="1" xfId="0" applyFont="1" applyFill="1" applyBorder="1" applyAlignment="1" applyProtection="1">
      <alignment horizontal="center" vertical="top"/>
    </xf>
    <xf numFmtId="0" fontId="15" fillId="4" borderId="1" xfId="0" applyFont="1" applyFill="1" applyBorder="1" applyAlignment="1" applyProtection="1">
      <alignment horizontal="left" vertical="top" wrapText="1"/>
    </xf>
    <xf numFmtId="0" fontId="0" fillId="4" borderId="4" xfId="0" applyFont="1" applyFill="1" applyBorder="1" applyAlignment="1" applyProtection="1">
      <alignment vertical="top" wrapText="1"/>
    </xf>
    <xf numFmtId="0" fontId="20" fillId="4" borderId="1" xfId="0" applyFont="1" applyFill="1" applyBorder="1" applyAlignment="1" applyProtection="1">
      <alignment horizontal="left" vertical="top" wrapText="1"/>
    </xf>
    <xf numFmtId="0" fontId="20" fillId="4" borderId="1" xfId="0" applyFont="1" applyFill="1" applyBorder="1" applyAlignment="1" applyProtection="1">
      <alignment horizontal="center" vertical="top" wrapText="1"/>
      <protection locked="0"/>
    </xf>
    <xf numFmtId="164" fontId="20" fillId="4" borderId="1" xfId="0" applyNumberFormat="1" applyFont="1" applyFill="1" applyBorder="1" applyAlignment="1" applyProtection="1">
      <alignment horizontal="center" vertical="top" wrapText="1"/>
      <protection locked="0"/>
    </xf>
    <xf numFmtId="0" fontId="15" fillId="4" borderId="1" xfId="0" applyFont="1" applyFill="1" applyBorder="1" applyAlignment="1" applyProtection="1">
      <alignment vertical="top"/>
    </xf>
    <xf numFmtId="0" fontId="15" fillId="4" borderId="1" xfId="0" applyFont="1" applyFill="1" applyBorder="1" applyAlignment="1" applyProtection="1">
      <alignment horizontal="left" vertical="top" wrapText="1"/>
      <protection locked="0"/>
    </xf>
    <xf numFmtId="0" fontId="15" fillId="4" borderId="1" xfId="0" applyFont="1" applyFill="1" applyBorder="1" applyAlignment="1" applyProtection="1">
      <alignment vertical="top"/>
      <protection locked="0"/>
    </xf>
    <xf numFmtId="0" fontId="15" fillId="4" borderId="0" xfId="0" applyFont="1" applyFill="1" applyAlignment="1" applyProtection="1">
      <alignment vertical="top"/>
      <protection locked="0"/>
    </xf>
    <xf numFmtId="0" fontId="17" fillId="4" borderId="1" xfId="0" applyFont="1" applyFill="1" applyBorder="1" applyAlignment="1" applyProtection="1">
      <alignment horizontal="left" vertical="top" wrapText="1"/>
    </xf>
    <xf numFmtId="0" fontId="6" fillId="3" borderId="0" xfId="0" applyFont="1" applyFill="1" applyBorder="1" applyAlignment="1" applyProtection="1">
      <alignment horizontal="center" vertical="top" wrapText="1"/>
    </xf>
    <xf numFmtId="164" fontId="1" fillId="4" borderId="1" xfId="0" applyNumberFormat="1" applyFont="1" applyFill="1" applyBorder="1" applyAlignment="1" applyProtection="1">
      <alignment vertical="top"/>
    </xf>
    <xf numFmtId="0" fontId="2" fillId="8" borderId="1" xfId="0" applyFont="1" applyFill="1" applyBorder="1" applyAlignment="1" applyProtection="1">
      <alignment horizontal="left" vertical="top" wrapText="1"/>
      <protection locked="0"/>
    </xf>
    <xf numFmtId="49" fontId="3" fillId="7" borderId="1" xfId="0" applyNumberFormat="1" applyFont="1" applyFill="1" applyBorder="1" applyAlignment="1" applyProtection="1">
      <alignment horizontal="left" vertical="top" wrapText="1" shrinkToFit="1"/>
    </xf>
    <xf numFmtId="0" fontId="1" fillId="0" borderId="0" xfId="0" applyFont="1" applyAlignment="1" applyProtection="1">
      <alignment horizontal="center" vertical="top"/>
      <protection locked="0"/>
    </xf>
    <xf numFmtId="0" fontId="5" fillId="2" borderId="3" xfId="0" applyFont="1" applyFill="1" applyBorder="1" applyAlignment="1" applyProtection="1">
      <alignment horizontal="center" vertical="top" wrapText="1"/>
      <protection locked="0"/>
    </xf>
    <xf numFmtId="0" fontId="2" fillId="4" borderId="4" xfId="0" applyFont="1" applyFill="1" applyBorder="1" applyAlignment="1" applyProtection="1">
      <alignment vertical="top" wrapText="1"/>
    </xf>
    <xf numFmtId="0" fontId="2" fillId="0" borderId="1" xfId="0" applyFont="1" applyBorder="1" applyAlignment="1" applyProtection="1">
      <alignment vertical="top"/>
      <protection locked="0"/>
    </xf>
    <xf numFmtId="164" fontId="20" fillId="4" borderId="1" xfId="0" applyNumberFormat="1" applyFont="1" applyFill="1" applyBorder="1" applyAlignment="1" applyProtection="1">
      <alignment horizontal="center" vertical="top" wrapText="1"/>
    </xf>
    <xf numFmtId="164" fontId="2" fillId="4" borderId="1" xfId="0" applyNumberFormat="1" applyFont="1" applyFill="1" applyBorder="1" applyAlignment="1" applyProtection="1">
      <alignment vertical="top"/>
    </xf>
    <xf numFmtId="164" fontId="2" fillId="0" borderId="1" xfId="0" applyNumberFormat="1" applyFont="1" applyBorder="1" applyAlignment="1" applyProtection="1">
      <alignment vertical="top"/>
    </xf>
    <xf numFmtId="164" fontId="3" fillId="0" borderId="1" xfId="0" applyNumberFormat="1" applyFont="1" applyFill="1" applyBorder="1" applyAlignment="1" applyProtection="1">
      <alignment horizontal="center" vertical="top" wrapText="1"/>
      <protection locked="0"/>
    </xf>
    <xf numFmtId="0" fontId="2" fillId="0" borderId="1" xfId="0" applyFont="1" applyFill="1" applyBorder="1" applyAlignment="1" applyProtection="1">
      <alignment vertical="top"/>
      <protection locked="0"/>
    </xf>
    <xf numFmtId="0" fontId="2" fillId="0" borderId="1" xfId="0" applyFont="1" applyBorder="1" applyAlignment="1" applyProtection="1">
      <alignment horizontal="left" vertical="top" wrapText="1"/>
    </xf>
    <xf numFmtId="0" fontId="2" fillId="8" borderId="1" xfId="0" applyFont="1" applyFill="1" applyBorder="1" applyAlignment="1" applyProtection="1">
      <alignment vertical="top" wrapText="1"/>
    </xf>
    <xf numFmtId="0" fontId="2" fillId="0" borderId="1" xfId="0" applyFont="1" applyBorder="1" applyAlignment="1" applyProtection="1">
      <alignment vertical="top"/>
    </xf>
    <xf numFmtId="0" fontId="2" fillId="0" borderId="1" xfId="0" applyFont="1" applyFill="1" applyBorder="1" applyAlignment="1" applyProtection="1">
      <alignment vertical="top"/>
    </xf>
    <xf numFmtId="3" fontId="2" fillId="0" borderId="6" xfId="0" applyNumberFormat="1" applyFont="1" applyBorder="1" applyAlignment="1" applyProtection="1">
      <alignment horizontal="left" vertical="center"/>
    </xf>
    <xf numFmtId="0" fontId="2" fillId="0" borderId="1" xfId="0" applyFont="1" applyBorder="1" applyAlignment="1" applyProtection="1">
      <alignment vertical="top" wrapText="1"/>
    </xf>
    <xf numFmtId="0" fontId="0" fillId="0" borderId="0" xfId="0" applyProtection="1">
      <protection locked="0"/>
    </xf>
    <xf numFmtId="0" fontId="0" fillId="0" borderId="0" xfId="0" applyProtection="1"/>
    <xf numFmtId="0" fontId="3" fillId="7" borderId="1" xfId="0" applyNumberFormat="1" applyFont="1" applyFill="1" applyBorder="1" applyAlignment="1" applyProtection="1">
      <alignment horizontal="center" vertical="top" wrapText="1" shrinkToFit="1"/>
    </xf>
    <xf numFmtId="0" fontId="3" fillId="0" borderId="1" xfId="0" applyNumberFormat="1" applyFont="1" applyFill="1" applyBorder="1" applyAlignment="1" applyProtection="1">
      <alignment horizontal="center" vertical="top" wrapText="1" shrinkToFit="1"/>
    </xf>
    <xf numFmtId="0" fontId="3" fillId="7" borderId="1" xfId="0" applyNumberFormat="1" applyFont="1" applyFill="1" applyBorder="1" applyAlignment="1" applyProtection="1">
      <alignment horizontal="center" vertical="top" wrapText="1" shrinkToFit="1"/>
      <protection locked="0"/>
    </xf>
    <xf numFmtId="49" fontId="3" fillId="7" borderId="1" xfId="0" applyNumberFormat="1" applyFont="1" applyFill="1" applyBorder="1" applyAlignment="1" applyProtection="1">
      <alignment horizontal="left" vertical="top" wrapText="1" shrinkToFit="1"/>
      <protection locked="0"/>
    </xf>
    <xf numFmtId="0" fontId="2" fillId="0" borderId="1" xfId="0" applyFont="1" applyBorder="1" applyAlignment="1" applyProtection="1">
      <alignment vertical="top" wrapText="1"/>
      <protection locked="0"/>
    </xf>
    <xf numFmtId="0" fontId="2" fillId="0" borderId="1" xfId="0" applyFont="1" applyBorder="1" applyAlignment="1" applyProtection="1">
      <alignment horizontal="left" vertical="top" wrapText="1"/>
      <protection locked="0"/>
    </xf>
    <xf numFmtId="164" fontId="2" fillId="0" borderId="1" xfId="0" applyNumberFormat="1" applyFont="1" applyBorder="1" applyAlignment="1" applyProtection="1">
      <alignment vertical="top"/>
      <protection locked="0"/>
    </xf>
    <xf numFmtId="0" fontId="2" fillId="0" borderId="3" xfId="0" applyFont="1" applyBorder="1" applyAlignment="1" applyProtection="1">
      <alignment horizontal="center" vertical="top" wrapText="1"/>
    </xf>
    <xf numFmtId="0" fontId="2" fillId="0" borderId="4" xfId="0" applyFont="1" applyBorder="1" applyAlignment="1" applyProtection="1">
      <alignment horizontal="center" vertical="top" wrapText="1"/>
    </xf>
    <xf numFmtId="0" fontId="2" fillId="0" borderId="0" xfId="0" applyFont="1" applyAlignment="1" applyProtection="1">
      <alignment horizontal="center" vertical="top"/>
      <protection locked="0"/>
    </xf>
    <xf numFmtId="0" fontId="1" fillId="0" borderId="0" xfId="0" applyFont="1" applyAlignment="1" applyProtection="1">
      <alignment horizontal="left" vertical="top"/>
      <protection locked="0"/>
    </xf>
    <xf numFmtId="0" fontId="1" fillId="5" borderId="0" xfId="0" applyFont="1" applyFill="1" applyAlignment="1" applyProtection="1">
      <alignment horizontal="left" vertical="top" wrapText="1"/>
      <protection locked="0"/>
    </xf>
    <xf numFmtId="0" fontId="1" fillId="5" borderId="0" xfId="0" applyFont="1" applyFill="1" applyAlignment="1" applyProtection="1">
      <alignment horizontal="left" vertical="top"/>
      <protection locked="0"/>
    </xf>
    <xf numFmtId="0" fontId="11" fillId="0" borderId="0" xfId="0" applyFont="1" applyAlignment="1" applyProtection="1">
      <alignment horizontal="center" vertical="top"/>
      <protection locked="0"/>
    </xf>
    <xf numFmtId="0" fontId="14" fillId="0" borderId="0" xfId="0" applyFont="1" applyAlignment="1" applyProtection="1">
      <alignment horizontal="left" vertical="top"/>
      <protection locked="0"/>
    </xf>
    <xf numFmtId="0" fontId="7" fillId="0" borderId="0" xfId="0" applyFont="1" applyAlignment="1" applyProtection="1">
      <alignment horizontal="left" vertical="top"/>
      <protection locked="0"/>
    </xf>
  </cellXfs>
  <cellStyles count="4">
    <cellStyle name="cellstyle" xfId="1" xr:uid="{00000000-0005-0000-0000-000000000000}"/>
    <cellStyle name="Normal" xfId="0" builtinId="0"/>
    <cellStyle name="Normal 2" xfId="2" xr:uid="{00000000-0005-0000-0000-000002000000}"/>
    <cellStyle name="style"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2228851</xdr:colOff>
      <xdr:row>0</xdr:row>
      <xdr:rowOff>889000</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462643" y="0"/>
          <a:ext cx="2896508" cy="889000"/>
          <a:chOff x="540" y="-360"/>
          <a:chExt cx="5040" cy="3885"/>
        </a:xfrm>
      </xdr:grpSpPr>
      <xdr:pic>
        <xdr:nvPicPr>
          <xdr:cNvPr id="3" name="Picture 2" descr="Letter Head">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0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37193</xdr:colOff>
      <xdr:row>0</xdr:row>
      <xdr:rowOff>0</xdr:rowOff>
    </xdr:from>
    <xdr:to>
      <xdr:col>2</xdr:col>
      <xdr:colOff>1231900</xdr:colOff>
      <xdr:row>1</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418193" y="0"/>
          <a:ext cx="1944007" cy="920750"/>
          <a:chOff x="540" y="-360"/>
          <a:chExt cx="5040" cy="3885"/>
        </a:xfrm>
      </xdr:grpSpPr>
      <xdr:pic>
        <xdr:nvPicPr>
          <xdr:cNvPr id="3" name="Picture 2" descr="Letter Head">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1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1428750</xdr:colOff>
      <xdr:row>0</xdr:row>
      <xdr:rowOff>850900</xdr:rowOff>
    </xdr:to>
    <xdr:grpSp>
      <xdr:nvGrpSpPr>
        <xdr:cNvPr id="2" name="Group 1">
          <a:extLst>
            <a:ext uri="{FF2B5EF4-FFF2-40B4-BE49-F238E27FC236}">
              <a16:creationId xmlns:a16="http://schemas.microsoft.com/office/drawing/2014/main" id="{00000000-0008-0000-0300-000002000000}"/>
            </a:ext>
          </a:extLst>
        </xdr:cNvPr>
        <xdr:cNvGrpSpPr>
          <a:grpSpLocks/>
        </xdr:cNvGrpSpPr>
      </xdr:nvGrpSpPr>
      <xdr:grpSpPr bwMode="auto">
        <a:xfrm>
          <a:off x="462643" y="0"/>
          <a:ext cx="2096407" cy="850900"/>
          <a:chOff x="540" y="-360"/>
          <a:chExt cx="5040" cy="3885"/>
        </a:xfrm>
      </xdr:grpSpPr>
      <xdr:pic>
        <xdr:nvPicPr>
          <xdr:cNvPr id="3" name="Picture 2" descr="Letter Head">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3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opLeftCell="A16" workbookViewId="0">
      <selection activeCell="F18" sqref="F18"/>
    </sheetView>
  </sheetViews>
  <sheetFormatPr defaultColWidth="8.81640625" defaultRowHeight="29" customHeight="1" x14ac:dyDescent="0.35"/>
  <cols>
    <col min="1" max="1" width="5.453125" style="1" customWidth="1"/>
    <col min="2" max="2" width="10.7265625" style="1" customWidth="1"/>
    <col min="3" max="3" width="77.54296875" style="1" customWidth="1"/>
    <col min="4" max="4" width="14.54296875" style="1" customWidth="1"/>
    <col min="5" max="5" width="19.453125" style="4" customWidth="1"/>
    <col min="6" max="6" width="28.26953125" style="1" customWidth="1"/>
    <col min="7" max="7" width="17.36328125" style="1" customWidth="1"/>
    <col min="8" max="9" width="14" style="1" customWidth="1"/>
    <col min="10" max="10" width="16.54296875" style="4" customWidth="1"/>
    <col min="11" max="11" width="12.453125" style="1" customWidth="1"/>
    <col min="12" max="12" width="13.81640625" style="1" customWidth="1"/>
    <col min="13" max="13" width="15.81640625" style="1" customWidth="1"/>
    <col min="14" max="16384" width="8.81640625" style="1"/>
  </cols>
  <sheetData>
    <row r="1" spans="1:13" ht="72.5" customHeight="1" x14ac:dyDescent="0.35">
      <c r="B1" s="71"/>
      <c r="C1" s="71"/>
      <c r="D1" s="71"/>
      <c r="E1" s="71"/>
      <c r="F1" s="71"/>
      <c r="G1" s="71"/>
      <c r="H1" s="71"/>
      <c r="I1" s="71"/>
      <c r="J1" s="71"/>
      <c r="K1" s="71"/>
      <c r="L1" s="71"/>
      <c r="M1" s="71"/>
    </row>
    <row r="2" spans="1:13" s="45" customFormat="1" ht="29" customHeight="1" x14ac:dyDescent="0.35">
      <c r="B2" s="72" t="s">
        <v>23</v>
      </c>
      <c r="C2" s="72"/>
      <c r="D2" s="72"/>
      <c r="E2" s="72"/>
      <c r="F2" s="72"/>
      <c r="G2" s="72"/>
      <c r="H2" s="72"/>
      <c r="I2" s="72"/>
      <c r="J2" s="72"/>
      <c r="K2" s="72"/>
      <c r="L2" s="72"/>
      <c r="M2" s="72"/>
    </row>
    <row r="3" spans="1:13" s="3" customFormat="1" ht="182" customHeight="1" x14ac:dyDescent="0.35">
      <c r="B3" s="73" t="s">
        <v>31</v>
      </c>
      <c r="C3" s="74"/>
      <c r="D3" s="74"/>
      <c r="E3" s="74"/>
      <c r="F3" s="74"/>
      <c r="G3" s="74"/>
      <c r="H3" s="74"/>
      <c r="I3" s="74"/>
      <c r="J3" s="74"/>
      <c r="K3" s="74"/>
      <c r="L3" s="74"/>
      <c r="M3" s="74"/>
    </row>
    <row r="4" spans="1:13" ht="29" customHeight="1" thickBot="1" x14ac:dyDescent="0.4"/>
    <row r="5" spans="1:13" ht="65.5" customHeight="1" x14ac:dyDescent="0.35">
      <c r="A5" s="5" t="s">
        <v>5</v>
      </c>
      <c r="B5" s="6" t="s">
        <v>0</v>
      </c>
      <c r="C5" s="5" t="s">
        <v>1</v>
      </c>
      <c r="D5" s="7" t="s">
        <v>28</v>
      </c>
      <c r="E5" s="7" t="s">
        <v>2</v>
      </c>
      <c r="F5" s="8" t="s">
        <v>3</v>
      </c>
      <c r="G5" s="8" t="s">
        <v>32</v>
      </c>
      <c r="H5" s="20" t="s">
        <v>22</v>
      </c>
      <c r="I5" s="41" t="s">
        <v>27</v>
      </c>
      <c r="J5" s="8" t="s">
        <v>33</v>
      </c>
      <c r="K5" s="7" t="s">
        <v>4</v>
      </c>
      <c r="L5" s="46" t="s">
        <v>21</v>
      </c>
      <c r="M5" s="46" t="s">
        <v>8</v>
      </c>
    </row>
    <row r="6" spans="1:13" s="19" customFormat="1" ht="29" customHeight="1" x14ac:dyDescent="0.35">
      <c r="A6" s="10">
        <v>0</v>
      </c>
      <c r="B6" s="11" t="s">
        <v>7</v>
      </c>
      <c r="C6" s="11" t="s">
        <v>9</v>
      </c>
      <c r="D6" s="47">
        <v>1</v>
      </c>
      <c r="E6" s="13" t="s">
        <v>18</v>
      </c>
      <c r="F6" s="14" t="s">
        <v>19</v>
      </c>
      <c r="G6" s="15">
        <v>285.24</v>
      </c>
      <c r="H6" s="17" t="b">
        <f>ISNUMBER(G6)</f>
        <v>1</v>
      </c>
      <c r="I6" s="42">
        <f>D6*G6</f>
        <v>285.24</v>
      </c>
      <c r="J6" s="16">
        <v>1</v>
      </c>
      <c r="K6" s="17">
        <f>IF(J6=1,10,IF(J6=2,9,IF(J6=3,6,IF(J6=4,5,IF(J6=5,4,IF(J6=6,3,IF(J6=7,2,IF(J6=8,1,IF(J6="Non-Compliant Contibutor",0)))))))))</f>
        <v>10</v>
      </c>
      <c r="L6" s="18">
        <v>5</v>
      </c>
      <c r="M6" s="18">
        <v>30</v>
      </c>
    </row>
    <row r="7" spans="1:13" ht="48.5" customHeight="1" x14ac:dyDescent="0.35">
      <c r="A7" s="63">
        <v>45</v>
      </c>
      <c r="B7" s="44" t="s">
        <v>11</v>
      </c>
      <c r="C7" s="54" t="s">
        <v>51</v>
      </c>
      <c r="D7" s="69">
        <v>1700</v>
      </c>
      <c r="E7" s="55" t="s">
        <v>10</v>
      </c>
      <c r="F7" s="52"/>
      <c r="G7" s="52"/>
      <c r="H7" s="56" t="b">
        <f t="shared" ref="H7:H19" si="0">ISNUMBER(G7)</f>
        <v>0</v>
      </c>
      <c r="I7" s="51">
        <f t="shared" ref="I7:I19" si="1">D7*G7</f>
        <v>0</v>
      </c>
      <c r="J7" s="43" t="s">
        <v>6</v>
      </c>
      <c r="K7" s="57" t="b">
        <f t="shared" ref="K7:K19" si="2">IF(J7=1,10,IF(J7=2,9,IF(J7=3,6,IF(J7=4,5,IF(J7=5,4,IF(J7=6,3,IF(J7=7,2,IF(J7=8,1,IF(J7="Non-Compliant Contibutor",0)))))))))</f>
        <v>0</v>
      </c>
      <c r="L7" s="53"/>
      <c r="M7" s="53"/>
    </row>
    <row r="8" spans="1:13" ht="48.5" customHeight="1" x14ac:dyDescent="0.35">
      <c r="A8" s="63" t="s">
        <v>49</v>
      </c>
      <c r="B8" s="44" t="s">
        <v>50</v>
      </c>
      <c r="C8" s="54" t="s">
        <v>70</v>
      </c>
      <c r="D8" s="70"/>
      <c r="E8" s="55" t="s">
        <v>10</v>
      </c>
      <c r="F8" s="52"/>
      <c r="G8" s="52"/>
      <c r="H8" s="56" t="b">
        <f t="shared" ref="H8" si="3">ISNUMBER(G8)</f>
        <v>0</v>
      </c>
      <c r="I8" s="51">
        <f t="shared" ref="I8" si="4">D8*G8</f>
        <v>0</v>
      </c>
      <c r="J8" s="43" t="s">
        <v>6</v>
      </c>
      <c r="K8" s="57" t="b">
        <f t="shared" ref="K8" si="5">IF(J8=1,10,IF(J8=2,9,IF(J8=3,6,IF(J8=4,5,IF(J8=5,4,IF(J8=6,3,IF(J8=7,2,IF(J8=8,1,IF(J8="Non-Compliant Contibutor",0)))))))))</f>
        <v>0</v>
      </c>
      <c r="L8" s="53"/>
      <c r="M8" s="53"/>
    </row>
    <row r="9" spans="1:13" ht="51.5" customHeight="1" x14ac:dyDescent="0.35">
      <c r="A9" s="62">
        <v>46</v>
      </c>
      <c r="B9" s="44" t="s">
        <v>12</v>
      </c>
      <c r="C9" s="54" t="s">
        <v>64</v>
      </c>
      <c r="D9" s="69">
        <v>1500</v>
      </c>
      <c r="E9" s="55" t="s">
        <v>10</v>
      </c>
      <c r="F9" s="52"/>
      <c r="G9" s="52"/>
      <c r="H9" s="56" t="b">
        <f t="shared" si="0"/>
        <v>0</v>
      </c>
      <c r="I9" s="51">
        <f t="shared" si="1"/>
        <v>0</v>
      </c>
      <c r="J9" s="43" t="s">
        <v>6</v>
      </c>
      <c r="K9" s="57" t="b">
        <f t="shared" si="2"/>
        <v>0</v>
      </c>
      <c r="L9" s="53"/>
      <c r="M9" s="53"/>
    </row>
    <row r="10" spans="1:13" ht="51.5" customHeight="1" x14ac:dyDescent="0.35">
      <c r="A10" s="62" t="s">
        <v>52</v>
      </c>
      <c r="B10" s="44" t="s">
        <v>53</v>
      </c>
      <c r="C10" s="54" t="s">
        <v>71</v>
      </c>
      <c r="D10" s="70"/>
      <c r="E10" s="55" t="s">
        <v>10</v>
      </c>
      <c r="F10" s="52"/>
      <c r="G10" s="52"/>
      <c r="H10" s="56" t="b">
        <f t="shared" ref="H10" si="6">ISNUMBER(G10)</f>
        <v>0</v>
      </c>
      <c r="I10" s="51">
        <f t="shared" ref="I10" si="7">D10*G10</f>
        <v>0</v>
      </c>
      <c r="J10" s="43" t="s">
        <v>6</v>
      </c>
      <c r="K10" s="57" t="b">
        <f t="shared" ref="K10" si="8">IF(J10=1,10,IF(J10=2,9,IF(J10=3,6,IF(J10=4,5,IF(J10=5,4,IF(J10=6,3,IF(J10=7,2,IF(J10=8,1,IF(J10="Non-Compliant Contibutor",0)))))))))</f>
        <v>0</v>
      </c>
      <c r="L10" s="53"/>
      <c r="M10" s="53"/>
    </row>
    <row r="11" spans="1:13" ht="63.5" customHeight="1" x14ac:dyDescent="0.35">
      <c r="A11" s="62">
        <v>47</v>
      </c>
      <c r="B11" s="44" t="s">
        <v>13</v>
      </c>
      <c r="C11" s="54" t="s">
        <v>65</v>
      </c>
      <c r="D11" s="69">
        <v>200</v>
      </c>
      <c r="E11" s="55" t="s">
        <v>10</v>
      </c>
      <c r="F11" s="52"/>
      <c r="G11" s="52"/>
      <c r="H11" s="56" t="b">
        <f t="shared" si="0"/>
        <v>0</v>
      </c>
      <c r="I11" s="51">
        <f t="shared" si="1"/>
        <v>0</v>
      </c>
      <c r="J11" s="43" t="s">
        <v>6</v>
      </c>
      <c r="K11" s="57" t="b">
        <f t="shared" si="2"/>
        <v>0</v>
      </c>
      <c r="L11" s="53"/>
      <c r="M11" s="53"/>
    </row>
    <row r="12" spans="1:13" ht="63.5" customHeight="1" x14ac:dyDescent="0.35">
      <c r="A12" s="62" t="s">
        <v>54</v>
      </c>
      <c r="B12" s="44" t="s">
        <v>55</v>
      </c>
      <c r="C12" s="54" t="s">
        <v>72</v>
      </c>
      <c r="D12" s="70"/>
      <c r="E12" s="55" t="s">
        <v>10</v>
      </c>
      <c r="F12" s="52"/>
      <c r="G12" s="52"/>
      <c r="H12" s="56" t="b">
        <f t="shared" ref="H12" si="9">ISNUMBER(G12)</f>
        <v>0</v>
      </c>
      <c r="I12" s="51">
        <f t="shared" ref="I12" si="10">D12*G12</f>
        <v>0</v>
      </c>
      <c r="J12" s="43" t="s">
        <v>6</v>
      </c>
      <c r="K12" s="57" t="b">
        <f t="shared" ref="K12" si="11">IF(J12=1,10,IF(J12=2,9,IF(J12=3,6,IF(J12=4,5,IF(J12=5,4,IF(J12=6,3,IF(J12=7,2,IF(J12=8,1,IF(J12="Non-Compliant Contibutor",0)))))))))</f>
        <v>0</v>
      </c>
      <c r="L12" s="53"/>
      <c r="M12" s="53"/>
    </row>
    <row r="13" spans="1:13" ht="61.5" customHeight="1" x14ac:dyDescent="0.35">
      <c r="A13" s="63">
        <v>48</v>
      </c>
      <c r="B13" s="44" t="s">
        <v>14</v>
      </c>
      <c r="C13" s="54" t="s">
        <v>66</v>
      </c>
      <c r="D13" s="69">
        <v>500</v>
      </c>
      <c r="E13" s="55" t="s">
        <v>10</v>
      </c>
      <c r="F13" s="52"/>
      <c r="G13" s="52"/>
      <c r="H13" s="56" t="b">
        <f t="shared" si="0"/>
        <v>0</v>
      </c>
      <c r="I13" s="51">
        <f t="shared" si="1"/>
        <v>0</v>
      </c>
      <c r="J13" s="43" t="s">
        <v>6</v>
      </c>
      <c r="K13" s="57" t="b">
        <f t="shared" si="2"/>
        <v>0</v>
      </c>
      <c r="L13" s="53"/>
      <c r="M13" s="53"/>
    </row>
    <row r="14" spans="1:13" ht="61.5" customHeight="1" x14ac:dyDescent="0.35">
      <c r="A14" s="63" t="s">
        <v>56</v>
      </c>
      <c r="B14" s="44" t="s">
        <v>57</v>
      </c>
      <c r="C14" s="54" t="s">
        <v>73</v>
      </c>
      <c r="D14" s="70"/>
      <c r="E14" s="55" t="s">
        <v>10</v>
      </c>
      <c r="F14" s="52"/>
      <c r="G14" s="52"/>
      <c r="H14" s="56" t="b">
        <f t="shared" ref="H14" si="12">ISNUMBER(G14)</f>
        <v>0</v>
      </c>
      <c r="I14" s="51">
        <f t="shared" ref="I14" si="13">D14*G14</f>
        <v>0</v>
      </c>
      <c r="J14" s="43" t="s">
        <v>6</v>
      </c>
      <c r="K14" s="57" t="b">
        <f t="shared" ref="K14" si="14">IF(J14=1,10,IF(J14=2,9,IF(J14=3,6,IF(J14=4,5,IF(J14=5,4,IF(J14=6,3,IF(J14=7,2,IF(J14=8,1,IF(J14="Non-Compliant Contibutor",0)))))))))</f>
        <v>0</v>
      </c>
      <c r="L14" s="53"/>
      <c r="M14" s="53"/>
    </row>
    <row r="15" spans="1:13" ht="50.5" customHeight="1" x14ac:dyDescent="0.35">
      <c r="A15" s="62">
        <v>49</v>
      </c>
      <c r="B15" s="44" t="s">
        <v>15</v>
      </c>
      <c r="C15" s="54" t="s">
        <v>67</v>
      </c>
      <c r="D15" s="69">
        <v>3500</v>
      </c>
      <c r="E15" s="55" t="s">
        <v>10</v>
      </c>
      <c r="F15" s="52"/>
      <c r="G15" s="52"/>
      <c r="H15" s="56" t="b">
        <f t="shared" si="0"/>
        <v>0</v>
      </c>
      <c r="I15" s="51">
        <f t="shared" si="1"/>
        <v>0</v>
      </c>
      <c r="J15" s="43" t="s">
        <v>6</v>
      </c>
      <c r="K15" s="57" t="b">
        <f t="shared" si="2"/>
        <v>0</v>
      </c>
      <c r="L15" s="53"/>
      <c r="M15" s="53"/>
    </row>
    <row r="16" spans="1:13" ht="50.5" customHeight="1" x14ac:dyDescent="0.35">
      <c r="A16" s="62" t="s">
        <v>58</v>
      </c>
      <c r="B16" s="44" t="s">
        <v>59</v>
      </c>
      <c r="C16" s="54" t="s">
        <v>74</v>
      </c>
      <c r="D16" s="70"/>
      <c r="E16" s="55" t="s">
        <v>10</v>
      </c>
      <c r="F16" s="52"/>
      <c r="G16" s="52"/>
      <c r="H16" s="56" t="b">
        <f t="shared" ref="H16" si="15">ISNUMBER(G16)</f>
        <v>0</v>
      </c>
      <c r="I16" s="51">
        <f t="shared" ref="I16" si="16">D16*G16</f>
        <v>0</v>
      </c>
      <c r="J16" s="43" t="s">
        <v>6</v>
      </c>
      <c r="K16" s="57" t="b">
        <f t="shared" ref="K16" si="17">IF(J16=1,10,IF(J16=2,9,IF(J16=3,6,IF(J16=4,5,IF(J16=5,4,IF(J16=6,3,IF(J16=7,2,IF(J16=8,1,IF(J16="Non-Compliant Contibutor",0)))))))))</f>
        <v>0</v>
      </c>
      <c r="L16" s="53"/>
      <c r="M16" s="53"/>
    </row>
    <row r="17" spans="1:13" ht="57.5" customHeight="1" x14ac:dyDescent="0.35">
      <c r="A17" s="62">
        <v>50</v>
      </c>
      <c r="B17" s="44" t="s">
        <v>16</v>
      </c>
      <c r="C17" s="54" t="s">
        <v>68</v>
      </c>
      <c r="D17" s="69">
        <v>2500</v>
      </c>
      <c r="E17" s="55" t="s">
        <v>10</v>
      </c>
      <c r="F17" s="52"/>
      <c r="G17" s="52"/>
      <c r="H17" s="56" t="b">
        <f t="shared" si="0"/>
        <v>0</v>
      </c>
      <c r="I17" s="51">
        <f t="shared" si="1"/>
        <v>0</v>
      </c>
      <c r="J17" s="43" t="s">
        <v>6</v>
      </c>
      <c r="K17" s="57" t="b">
        <f t="shared" si="2"/>
        <v>0</v>
      </c>
      <c r="L17" s="53"/>
      <c r="M17" s="53"/>
    </row>
    <row r="18" spans="1:13" ht="57.5" customHeight="1" x14ac:dyDescent="0.35">
      <c r="A18" s="62" t="s">
        <v>60</v>
      </c>
      <c r="B18" s="44" t="s">
        <v>61</v>
      </c>
      <c r="C18" s="54" t="s">
        <v>75</v>
      </c>
      <c r="D18" s="70"/>
      <c r="E18" s="55" t="s">
        <v>10</v>
      </c>
      <c r="F18" s="52"/>
      <c r="G18" s="52"/>
      <c r="H18" s="56" t="b">
        <f t="shared" ref="H18" si="18">ISNUMBER(G18)</f>
        <v>0</v>
      </c>
      <c r="I18" s="51">
        <f t="shared" ref="I18" si="19">D18*G18</f>
        <v>0</v>
      </c>
      <c r="J18" s="43" t="s">
        <v>6</v>
      </c>
      <c r="K18" s="57" t="b">
        <f t="shared" ref="K18" si="20">IF(J18=1,10,IF(J18=2,9,IF(J18=3,6,IF(J18=4,5,IF(J18=5,4,IF(J18=6,3,IF(J18=7,2,IF(J18=8,1,IF(J18="Non-Compliant Contibutor",0)))))))))</f>
        <v>0</v>
      </c>
      <c r="L18" s="53"/>
      <c r="M18" s="53"/>
    </row>
    <row r="19" spans="1:13" ht="60" customHeight="1" x14ac:dyDescent="0.35">
      <c r="A19" s="63">
        <v>51</v>
      </c>
      <c r="B19" s="44" t="s">
        <v>17</v>
      </c>
      <c r="C19" s="54" t="s">
        <v>69</v>
      </c>
      <c r="D19" s="69">
        <v>200</v>
      </c>
      <c r="E19" s="55" t="s">
        <v>10</v>
      </c>
      <c r="F19" s="52"/>
      <c r="G19" s="52"/>
      <c r="H19" s="56" t="b">
        <f t="shared" si="0"/>
        <v>0</v>
      </c>
      <c r="I19" s="51">
        <f t="shared" si="1"/>
        <v>0</v>
      </c>
      <c r="J19" s="43" t="s">
        <v>6</v>
      </c>
      <c r="K19" s="57" t="b">
        <f t="shared" si="2"/>
        <v>0</v>
      </c>
      <c r="L19" s="53"/>
      <c r="M19" s="53"/>
    </row>
    <row r="20" spans="1:13" ht="60" customHeight="1" x14ac:dyDescent="0.35">
      <c r="A20" s="63" t="s">
        <v>62</v>
      </c>
      <c r="B20" s="44" t="s">
        <v>63</v>
      </c>
      <c r="C20" s="54" t="s">
        <v>76</v>
      </c>
      <c r="D20" s="70"/>
      <c r="E20" s="55" t="s">
        <v>10</v>
      </c>
      <c r="F20" s="52"/>
      <c r="G20" s="52"/>
      <c r="H20" s="56" t="b">
        <f t="shared" ref="H20" si="21">ISNUMBER(G20)</f>
        <v>0</v>
      </c>
      <c r="I20" s="51">
        <f t="shared" ref="I20" si="22">D20*G20</f>
        <v>0</v>
      </c>
      <c r="J20" s="43" t="s">
        <v>6</v>
      </c>
      <c r="K20" s="57" t="b">
        <f t="shared" ref="K20" si="23">IF(J20=1,10,IF(J20=2,9,IF(J20=3,6,IF(J20=4,5,IF(J20=5,4,IF(J20=6,3,IF(J20=7,2,IF(J20=8,1,IF(J20="Non-Compliant Contibutor",0)))))))))</f>
        <v>0</v>
      </c>
      <c r="L20" s="53"/>
      <c r="M20" s="53"/>
    </row>
  </sheetData>
  <sheetProtection algorithmName="SHA-512" hashValue="98QluZovdcQmc7IlGc2CwNKRv+5yddSS2D/4VoVnR+bQWNWDUbh9IUR+HS95xbkiEy9DQvigPxeEXAc1nGv58A==" saltValue="IMNtVoFLE+x5Sb5mb00zUg==" spinCount="100000" sheet="1" objects="1" scenarios="1"/>
  <mergeCells count="10">
    <mergeCell ref="B1:M1"/>
    <mergeCell ref="B2:M2"/>
    <mergeCell ref="B3:M3"/>
    <mergeCell ref="D7:D8"/>
    <mergeCell ref="D9:D10"/>
    <mergeCell ref="D11:D12"/>
    <mergeCell ref="D13:D14"/>
    <mergeCell ref="D15:D16"/>
    <mergeCell ref="D17:D18"/>
    <mergeCell ref="D19:D20"/>
  </mergeCells>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Data!$A$1:$A$9</xm:f>
          </x14:formula1>
          <xm:sqref>J6:J20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0"/>
  <sheetViews>
    <sheetView topLeftCell="A4" workbookViewId="0">
      <selection activeCell="A7" sqref="A7:C9"/>
    </sheetView>
  </sheetViews>
  <sheetFormatPr defaultColWidth="8.81640625" defaultRowHeight="29" customHeight="1" x14ac:dyDescent="0.35"/>
  <cols>
    <col min="1" max="1" width="5.453125" style="21" customWidth="1"/>
    <col min="2" max="2" width="10.7265625" style="21" customWidth="1"/>
    <col min="3" max="3" width="95.08984375" style="21" customWidth="1"/>
    <col min="4" max="4" width="15.6328125" style="21" customWidth="1"/>
    <col min="5" max="5" width="19.453125" style="24" customWidth="1"/>
    <col min="6" max="6" width="28.26953125" style="21" customWidth="1"/>
    <col min="7" max="8" width="17.36328125" style="21" customWidth="1"/>
    <col min="9" max="9" width="14" style="21" customWidth="1"/>
    <col min="10" max="10" width="16.54296875" style="24" customWidth="1"/>
    <col min="11" max="11" width="12.453125" style="21" customWidth="1"/>
    <col min="12" max="12" width="16.54296875" style="21" customWidth="1"/>
    <col min="13" max="13" width="15.81640625" style="21" customWidth="1"/>
    <col min="14" max="16384" width="8.81640625" style="21"/>
  </cols>
  <sheetData>
    <row r="1" spans="1:13" ht="72.5" customHeight="1" x14ac:dyDescent="0.35">
      <c r="B1" s="75"/>
      <c r="C1" s="75"/>
      <c r="D1" s="75"/>
      <c r="E1" s="75"/>
      <c r="F1" s="75"/>
      <c r="G1" s="75"/>
      <c r="H1" s="75"/>
      <c r="I1" s="75"/>
      <c r="J1" s="75"/>
      <c r="K1" s="75"/>
      <c r="L1" s="75"/>
      <c r="M1" s="75"/>
    </row>
    <row r="2" spans="1:13" s="22" customFormat="1" ht="29" customHeight="1" x14ac:dyDescent="0.35">
      <c r="B2" s="76" t="s">
        <v>23</v>
      </c>
      <c r="C2" s="76"/>
      <c r="D2" s="76"/>
      <c r="E2" s="76"/>
      <c r="F2" s="76"/>
      <c r="G2" s="76"/>
      <c r="H2" s="76"/>
      <c r="I2" s="76"/>
      <c r="J2" s="76"/>
      <c r="K2" s="76"/>
      <c r="L2" s="76"/>
      <c r="M2" s="76"/>
    </row>
    <row r="3" spans="1:13" s="23" customFormat="1" ht="182" customHeight="1" x14ac:dyDescent="0.35">
      <c r="B3" s="73" t="s">
        <v>20</v>
      </c>
      <c r="C3" s="74"/>
      <c r="D3" s="74"/>
      <c r="E3" s="74"/>
      <c r="F3" s="74"/>
      <c r="G3" s="74"/>
      <c r="H3" s="74"/>
      <c r="I3" s="74"/>
      <c r="J3" s="74"/>
      <c r="K3" s="74"/>
      <c r="L3" s="74"/>
      <c r="M3" s="74"/>
    </row>
    <row r="4" spans="1:13" ht="29" customHeight="1" thickBot="1" x14ac:dyDescent="0.4"/>
    <row r="5" spans="1:13" ht="65.5" customHeight="1" x14ac:dyDescent="0.35">
      <c r="A5" s="25" t="s">
        <v>5</v>
      </c>
      <c r="B5" s="26" t="s">
        <v>0</v>
      </c>
      <c r="C5" s="25" t="s">
        <v>1</v>
      </c>
      <c r="D5" s="27" t="s">
        <v>28</v>
      </c>
      <c r="E5" s="27" t="s">
        <v>2</v>
      </c>
      <c r="F5" s="28" t="s">
        <v>3</v>
      </c>
      <c r="G5" s="28" t="s">
        <v>26</v>
      </c>
      <c r="H5" s="41" t="s">
        <v>27</v>
      </c>
      <c r="I5" s="29" t="s">
        <v>22</v>
      </c>
      <c r="J5" s="28" t="s">
        <v>24</v>
      </c>
      <c r="K5" s="27" t="s">
        <v>4</v>
      </c>
      <c r="L5" s="9" t="s">
        <v>21</v>
      </c>
      <c r="M5" s="9" t="s">
        <v>8</v>
      </c>
    </row>
    <row r="6" spans="1:13" s="39" customFormat="1" ht="29" customHeight="1" x14ac:dyDescent="0.35">
      <c r="A6" s="30">
        <v>0</v>
      </c>
      <c r="B6" s="40" t="s">
        <v>7</v>
      </c>
      <c r="C6" s="31" t="s">
        <v>9</v>
      </c>
      <c r="D6" s="32">
        <v>1</v>
      </c>
      <c r="E6" s="33" t="s">
        <v>18</v>
      </c>
      <c r="F6" s="34" t="s">
        <v>19</v>
      </c>
      <c r="G6" s="35">
        <v>285.24</v>
      </c>
      <c r="H6" s="49">
        <f>D6*G6</f>
        <v>285.24</v>
      </c>
      <c r="I6" s="36" t="b">
        <f t="shared" ref="I6:I7" si="0">ISNUMBER(G6)</f>
        <v>1</v>
      </c>
      <c r="J6" s="37">
        <v>1</v>
      </c>
      <c r="K6" s="36">
        <f>IF(J6=1,10,IF(J6=2,9,IF(J6=3,6,IF(J6=4,5,IF(J6=5,4,IF(J6=6,3,IF(J6=7,2,IF(J6=8,1,IF(J6="Non-Compliant Contibutor",0)))))))))</f>
        <v>10</v>
      </c>
      <c r="L6" s="38">
        <v>5</v>
      </c>
      <c r="M6" s="38">
        <v>30</v>
      </c>
    </row>
    <row r="7" spans="1:13" ht="50.5" customHeight="1" x14ac:dyDescent="0.35">
      <c r="A7" s="62">
        <v>296</v>
      </c>
      <c r="B7" s="44" t="s">
        <v>34</v>
      </c>
      <c r="C7" s="54" t="s">
        <v>37</v>
      </c>
      <c r="D7" s="58">
        <v>5000</v>
      </c>
      <c r="E7" s="55" t="s">
        <v>25</v>
      </c>
      <c r="F7" s="52"/>
      <c r="G7" s="52"/>
      <c r="H7" s="51">
        <f>D7*G7</f>
        <v>0</v>
      </c>
      <c r="I7" s="56" t="b">
        <f t="shared" si="0"/>
        <v>0</v>
      </c>
      <c r="J7" s="43" t="s">
        <v>6</v>
      </c>
      <c r="K7" s="56" t="b">
        <f t="shared" ref="K7" si="1">IF(J7=1,10,IF(J7=2,9,IF(J7=3,6,IF(J7=4,5,IF(J7=5,4,IF(J7=6,3,IF(J7=7,2,IF(J7=8,1,IF(J7="Non-Compliant Contibutor",0)))))))))</f>
        <v>0</v>
      </c>
      <c r="L7" s="48"/>
      <c r="M7" s="48"/>
    </row>
    <row r="8" spans="1:13" ht="50.5" customHeight="1" x14ac:dyDescent="0.35">
      <c r="A8" s="62" t="s">
        <v>35</v>
      </c>
      <c r="B8" s="44" t="s">
        <v>36</v>
      </c>
      <c r="C8" s="54" t="s">
        <v>38</v>
      </c>
      <c r="D8" s="58"/>
      <c r="E8" s="55"/>
      <c r="F8" s="52"/>
      <c r="G8" s="52"/>
      <c r="H8" s="51"/>
      <c r="I8" s="56"/>
      <c r="J8" s="43"/>
      <c r="K8" s="56"/>
      <c r="L8" s="48"/>
      <c r="M8" s="48"/>
    </row>
    <row r="9" spans="1:13" ht="50.5" customHeight="1" x14ac:dyDescent="0.35">
      <c r="A9" s="62" t="s">
        <v>39</v>
      </c>
      <c r="B9" s="44" t="s">
        <v>40</v>
      </c>
      <c r="C9" s="54" t="s">
        <v>41</v>
      </c>
      <c r="D9" s="58">
        <v>500</v>
      </c>
      <c r="E9" s="55" t="s">
        <v>25</v>
      </c>
      <c r="F9" s="52"/>
      <c r="G9" s="52"/>
      <c r="H9" s="51">
        <f>D9*G9</f>
        <v>0</v>
      </c>
      <c r="I9" s="56" t="b">
        <f t="shared" ref="I9" si="2">ISNUMBER(G9)</f>
        <v>0</v>
      </c>
      <c r="J9" s="43" t="s">
        <v>6</v>
      </c>
      <c r="K9" s="56" t="b">
        <f t="shared" ref="K9" si="3">IF(J9=1,10,IF(J9=2,9,IF(J9=3,6,IF(J9=4,5,IF(J9=5,4,IF(J9=6,3,IF(J9=7,2,IF(J9=8,1,IF(J9="Non-Compliant Contibutor",0)))))))))</f>
        <v>0</v>
      </c>
      <c r="L9" s="48"/>
      <c r="M9" s="48"/>
    </row>
    <row r="10" spans="1:13" ht="50.5" customHeight="1" x14ac:dyDescent="0.35">
      <c r="A10" s="62" t="s">
        <v>44</v>
      </c>
      <c r="B10" s="44" t="s">
        <v>43</v>
      </c>
      <c r="C10" s="54" t="s">
        <v>42</v>
      </c>
      <c r="D10" s="58">
        <v>500</v>
      </c>
      <c r="E10" s="55" t="s">
        <v>25</v>
      </c>
      <c r="F10" s="52"/>
      <c r="G10" s="52"/>
      <c r="H10" s="51">
        <f>D10*G10</f>
        <v>0</v>
      </c>
      <c r="I10" s="56" t="b">
        <f t="shared" ref="I10" si="4">ISNUMBER(G10)</f>
        <v>0</v>
      </c>
      <c r="J10" s="43" t="s">
        <v>6</v>
      </c>
      <c r="K10" s="56" t="b">
        <f t="shared" ref="K10" si="5">IF(J10=1,10,IF(J10=2,9,IF(J10=3,6,IF(J10=4,5,IF(J10=5,4,IF(J10=6,3,IF(J10=7,2,IF(J10=8,1,IF(J10="Non-Compliant Contibutor",0)))))))))</f>
        <v>0</v>
      </c>
      <c r="L10" s="48"/>
      <c r="M10" s="48"/>
    </row>
  </sheetData>
  <sheetProtection algorithmName="SHA-512" hashValue="+JCKwsNmtwmmABYrg8KgcEyJBykNow+KzWzWLbDP+lNMGnO7iPl466RM0qo63cRH0czX5/sbDyupOL9PFlLD0w==" saltValue="CyiM0Z1DZwdead/kFGAh5g==" spinCount="100000" sheet="1" objects="1" scenarios="1"/>
  <mergeCells count="3">
    <mergeCell ref="B1:M1"/>
    <mergeCell ref="B2:M2"/>
    <mergeCell ref="B3:M3"/>
  </mergeCells>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Data!$A$1:$A$9</xm:f>
          </x14:formula1>
          <xm:sqref>J6:J10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8"/>
  <sheetViews>
    <sheetView tabSelected="1" topLeftCell="A4" workbookViewId="0">
      <selection activeCell="A7" sqref="A7:C8"/>
    </sheetView>
  </sheetViews>
  <sheetFormatPr defaultColWidth="8.81640625" defaultRowHeight="29" customHeight="1" x14ac:dyDescent="0.35"/>
  <cols>
    <col min="1" max="1" width="5.453125" style="1" customWidth="1"/>
    <col min="2" max="2" width="10.7265625" style="1" customWidth="1"/>
    <col min="3" max="3" width="86.54296875" style="1" customWidth="1"/>
    <col min="4" max="4" width="14.54296875" style="1" customWidth="1"/>
    <col min="5" max="5" width="19.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6384" width="8.81640625" style="1"/>
  </cols>
  <sheetData>
    <row r="1" spans="1:13" ht="72.5" customHeight="1" x14ac:dyDescent="0.35">
      <c r="B1" s="71"/>
      <c r="C1" s="71"/>
      <c r="D1" s="71"/>
      <c r="E1" s="71"/>
      <c r="F1" s="71"/>
      <c r="G1" s="71"/>
      <c r="H1" s="71"/>
      <c r="I1" s="71"/>
      <c r="J1" s="71"/>
      <c r="K1" s="71"/>
      <c r="L1" s="71"/>
    </row>
    <row r="2" spans="1:13" s="2" customFormat="1" ht="29" customHeight="1" x14ac:dyDescent="0.35">
      <c r="B2" s="77" t="s">
        <v>23</v>
      </c>
      <c r="C2" s="77"/>
      <c r="D2" s="77"/>
      <c r="E2" s="77"/>
      <c r="F2" s="77"/>
      <c r="G2" s="77"/>
      <c r="H2" s="77"/>
      <c r="I2" s="77"/>
      <c r="J2" s="77"/>
      <c r="K2" s="77"/>
      <c r="L2" s="77"/>
    </row>
    <row r="3" spans="1:13" s="3" customFormat="1" ht="182" customHeight="1" x14ac:dyDescent="0.35">
      <c r="B3" s="73" t="s">
        <v>20</v>
      </c>
      <c r="C3" s="74"/>
      <c r="D3" s="74"/>
      <c r="E3" s="74"/>
      <c r="F3" s="74"/>
      <c r="G3" s="74"/>
      <c r="H3" s="74"/>
      <c r="I3" s="74"/>
      <c r="J3" s="74"/>
      <c r="K3" s="74"/>
      <c r="L3" s="74"/>
    </row>
    <row r="4" spans="1:13" ht="29" customHeight="1" thickBot="1" x14ac:dyDescent="0.4"/>
    <row r="5" spans="1:13" ht="65.5" customHeight="1" x14ac:dyDescent="0.35">
      <c r="A5" s="5" t="s">
        <v>5</v>
      </c>
      <c r="B5" s="6" t="s">
        <v>0</v>
      </c>
      <c r="C5" s="5" t="s">
        <v>1</v>
      </c>
      <c r="D5" s="7" t="s">
        <v>28</v>
      </c>
      <c r="E5" s="7" t="s">
        <v>2</v>
      </c>
      <c r="F5" s="28" t="s">
        <v>3</v>
      </c>
      <c r="G5" s="28" t="s">
        <v>26</v>
      </c>
      <c r="H5" s="41" t="s">
        <v>27</v>
      </c>
      <c r="I5" s="29" t="s">
        <v>22</v>
      </c>
      <c r="J5" s="28" t="s">
        <v>24</v>
      </c>
      <c r="K5" s="27" t="s">
        <v>4</v>
      </c>
      <c r="L5" s="9" t="s">
        <v>21</v>
      </c>
      <c r="M5" s="9" t="s">
        <v>8</v>
      </c>
    </row>
    <row r="6" spans="1:13" s="19" customFormat="1" ht="29" customHeight="1" x14ac:dyDescent="0.35">
      <c r="A6" s="10">
        <v>0</v>
      </c>
      <c r="B6" s="11" t="s">
        <v>7</v>
      </c>
      <c r="C6" s="11" t="s">
        <v>9</v>
      </c>
      <c r="D6" s="12">
        <v>1</v>
      </c>
      <c r="E6" s="13" t="s">
        <v>18</v>
      </c>
      <c r="F6" s="34" t="s">
        <v>19</v>
      </c>
      <c r="G6" s="35">
        <v>285.24</v>
      </c>
      <c r="H6" s="50">
        <f>D6*G6</f>
        <v>285.24</v>
      </c>
      <c r="I6" s="36" t="b">
        <f>ISNUMBER(G6)</f>
        <v>1</v>
      </c>
      <c r="J6" s="37">
        <v>1</v>
      </c>
      <c r="K6" s="36">
        <f>IF(J6=1,10,IF(J6=2,9,IF(J6=3,6,IF(J6=4,5,IF(J6=5,4,IF(J6=6,3,IF(J6=7,2,IF(J6=8,1,IF(J6="Non-Compliant Contibutor",0)))))))))</f>
        <v>10</v>
      </c>
      <c r="L6" s="38">
        <v>5</v>
      </c>
      <c r="M6" s="38">
        <v>30</v>
      </c>
    </row>
    <row r="7" spans="1:13" ht="68" customHeight="1" x14ac:dyDescent="0.35">
      <c r="A7" s="62">
        <v>314</v>
      </c>
      <c r="B7" s="44" t="s">
        <v>30</v>
      </c>
      <c r="C7" s="59" t="s">
        <v>47</v>
      </c>
      <c r="D7" s="54">
        <v>250</v>
      </c>
      <c r="E7" s="59" t="s">
        <v>29</v>
      </c>
      <c r="F7" s="52"/>
      <c r="G7" s="52"/>
      <c r="H7" s="51">
        <f t="shared" ref="H7" si="0">D7*G7</f>
        <v>0</v>
      </c>
      <c r="I7" s="56" t="b">
        <f t="shared" ref="I7" si="1">ISNUMBER(G7)</f>
        <v>0</v>
      </c>
      <c r="J7" s="43" t="s">
        <v>6</v>
      </c>
      <c r="K7" s="56" t="b">
        <f t="shared" ref="K7" si="2">IF(J7=1,10,IF(J7=2,9,IF(J7=3,6,IF(J7=4,5,IF(J7=5,4,IF(J7=6,3,IF(J7=7,2,IF(J7=8,1,IF(J7="Non-Compliant Contibutor",0)))))))))</f>
        <v>0</v>
      </c>
      <c r="L7" s="48"/>
      <c r="M7" s="48"/>
    </row>
    <row r="8" spans="1:13" ht="68" customHeight="1" x14ac:dyDescent="0.35">
      <c r="A8" s="64" t="s">
        <v>45</v>
      </c>
      <c r="B8" s="65" t="s">
        <v>46</v>
      </c>
      <c r="C8" s="66" t="s">
        <v>48</v>
      </c>
      <c r="D8" s="67">
        <v>250</v>
      </c>
      <c r="E8" s="66" t="s">
        <v>29</v>
      </c>
      <c r="F8" s="52"/>
      <c r="G8" s="52"/>
      <c r="H8" s="68">
        <f t="shared" ref="H8" si="3">D8*G8</f>
        <v>0</v>
      </c>
      <c r="I8" s="48" t="b">
        <f t="shared" ref="I8" si="4">ISNUMBER(G8)</f>
        <v>0</v>
      </c>
      <c r="J8" s="43" t="s">
        <v>6</v>
      </c>
      <c r="K8" s="48" t="b">
        <f t="shared" ref="K8" si="5">IF(J8=1,10,IF(J8=2,9,IF(J8=3,6,IF(J8=4,5,IF(J8=5,4,IF(J8=6,3,IF(J8=7,2,IF(J8=8,1,IF(J8="Non-Compliant Contibutor",0)))))))))</f>
        <v>0</v>
      </c>
      <c r="L8" s="48"/>
      <c r="M8" s="48"/>
    </row>
  </sheetData>
  <sheetProtection algorithmName="SHA-512" hashValue="gHzNnPSiNOLf/RlhP8PmEkdvV+rtZHR5BUksmF/ecdsF7nSmB5NdtpCNaX6a9Kw1rjToCZ9oJh5x8P3+vS+UtA==" saltValue="sTXMPcdG+IzN3KikHt7LMQ==" spinCount="100000" sheet="1" objects="1" scenarios="1"/>
  <mergeCells count="3">
    <mergeCell ref="B1:L1"/>
    <mergeCell ref="B2:L2"/>
    <mergeCell ref="B3:L3"/>
  </mergeCells>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Data!$A$1:$A$9</xm:f>
          </x14:formula1>
          <xm:sqref>J6:J7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9"/>
  <sheetViews>
    <sheetView workbookViewId="0">
      <selection activeCell="L15" sqref="L15"/>
    </sheetView>
  </sheetViews>
  <sheetFormatPr defaultRowHeight="14.5" x14ac:dyDescent="0.35"/>
  <cols>
    <col min="1" max="16384" width="8.7265625" style="60"/>
  </cols>
  <sheetData>
    <row r="1" spans="1:1" x14ac:dyDescent="0.35">
      <c r="A1" s="61">
        <v>1</v>
      </c>
    </row>
    <row r="2" spans="1:1" x14ac:dyDescent="0.35">
      <c r="A2" s="61">
        <v>2</v>
      </c>
    </row>
    <row r="3" spans="1:1" x14ac:dyDescent="0.35">
      <c r="A3" s="61">
        <v>3</v>
      </c>
    </row>
    <row r="4" spans="1:1" x14ac:dyDescent="0.35">
      <c r="A4" s="61">
        <v>4</v>
      </c>
    </row>
    <row r="5" spans="1:1" x14ac:dyDescent="0.35">
      <c r="A5" s="61">
        <v>5</v>
      </c>
    </row>
    <row r="6" spans="1:1" x14ac:dyDescent="0.35">
      <c r="A6" s="61">
        <v>6</v>
      </c>
    </row>
    <row r="7" spans="1:1" x14ac:dyDescent="0.35">
      <c r="A7" s="61">
        <v>7</v>
      </c>
    </row>
    <row r="8" spans="1:1" x14ac:dyDescent="0.35">
      <c r="A8" s="61">
        <v>8</v>
      </c>
    </row>
    <row r="9" spans="1:1" x14ac:dyDescent="0.35">
      <c r="A9" s="61" t="s">
        <v>6</v>
      </c>
    </row>
  </sheetData>
  <sheetProtection algorithmName="SHA-512" hashValue="6d7c5NmxTOTIdr/7f+TZyGrqO4GU+6vmY70xDat5nIFmfSuIRQC7PcH/0i6yWHKAU7E5txGCNCfK7g2PXrr69g==" saltValue="Mx7MtIktJ8JSlMOe1aXGK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JMPD 2</vt:lpstr>
      <vt:lpstr>SAPS 3</vt:lpstr>
      <vt:lpstr>DoT Limpopo 2</vt:lpstr>
      <vt:lpstr>Data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Mulatedzi Raudzingana</dc:creator>
  <cp:lastModifiedBy>Unarine Munyadziwa</cp:lastModifiedBy>
  <cp:lastPrinted>2021-03-02T16:09:42Z</cp:lastPrinted>
  <dcterms:created xsi:type="dcterms:W3CDTF">2020-07-13T07:17:13Z</dcterms:created>
  <dcterms:modified xsi:type="dcterms:W3CDTF">2021-04-29T13:27:23Z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e8191a-153f-4850-bfc7-55cddecd0bf1_Enabled">
    <vt:lpwstr>true</vt:lpwstr>
  </property>
  <property fmtid="{D5CDD505-2E9C-101B-9397-08002B2CF9AE}" pid="3" name="MSIP_Label_bce8191a-153f-4850-bfc7-55cddecd0bf1_SetDate">
    <vt:lpwstr>2021-04-29T13:26:41Z</vt:lpwstr>
  </property>
  <property fmtid="{D5CDD505-2E9C-101B-9397-08002B2CF9AE}" pid="4" name="MSIP_Label_bce8191a-153f-4850-bfc7-55cddecd0bf1_Method">
    <vt:lpwstr>Privileged</vt:lpwstr>
  </property>
  <property fmtid="{D5CDD505-2E9C-101B-9397-08002B2CF9AE}" pid="5" name="MSIP_Label_bce8191a-153f-4850-bfc7-55cddecd0bf1_Name">
    <vt:lpwstr>bce8191a-153f-4850-bfc7-55cddecd0bf1</vt:lpwstr>
  </property>
  <property fmtid="{D5CDD505-2E9C-101B-9397-08002B2CF9AE}" pid="6" name="MSIP_Label_bce8191a-153f-4850-bfc7-55cddecd0bf1_SiteId">
    <vt:lpwstr>1a45348f-02b4-4f9a-a7a8-7786f6dd3245</vt:lpwstr>
  </property>
  <property fmtid="{D5CDD505-2E9C-101B-9397-08002B2CF9AE}" pid="7" name="MSIP_Label_bce8191a-153f-4850-bfc7-55cddecd0bf1_ActionId">
    <vt:lpwstr>5d9ba9b7-2c44-45e8-a925-5e29d3054ed9</vt:lpwstr>
  </property>
  <property fmtid="{D5CDD505-2E9C-101B-9397-08002B2CF9AE}" pid="8" name="MSIP_Label_bce8191a-153f-4850-bfc7-55cddecd0bf1_ContentBits">
    <vt:lpwstr>0</vt:lpwstr>
  </property>
</Properties>
</file>